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"/>
    </mc:Choice>
  </mc:AlternateContent>
  <xr:revisionPtr revIDLastSave="0" documentId="13_ncr:1_{9696B0F0-9E78-4EE1-AD66-CB3D4B4C6C82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Town'!$A$1:$W$15</definedName>
    <definedName name="_xlnm.Print_Area" localSheetId="3">'Mardi Gras'!$A$1:$W$15</definedName>
    <definedName name="_xlnm.Print_Area" localSheetId="1">Mountaineer!$A$1:$W$15</definedName>
    <definedName name="_xlnm.Print_Area" localSheetId="0">Total!$A$1:$W$17</definedName>
    <definedName name="_xlnm.Print_Area" localSheetId="2">Wheeling!$A$1:$W$15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3" l="1"/>
  <c r="R6" i="3"/>
  <c r="T6" i="4" l="1"/>
  <c r="T6" i="3"/>
  <c r="N6" i="3"/>
  <c r="F6" i="4" l="1"/>
  <c r="E6" i="5" l="1"/>
  <c r="V6" i="5" s="1"/>
  <c r="E6" i="4"/>
  <c r="V6" i="4" s="1"/>
  <c r="E6" i="3"/>
  <c r="V6" i="3" s="1"/>
  <c r="F6" i="2"/>
  <c r="E6" i="2"/>
  <c r="V6" i="2" s="1"/>
  <c r="F6" i="5" l="1"/>
  <c r="G6" i="5"/>
  <c r="G6" i="4"/>
  <c r="F6" i="3"/>
  <c r="H6" i="3" s="1"/>
  <c r="I6" i="3" s="1"/>
  <c r="G6" i="3"/>
  <c r="G6" i="2"/>
  <c r="H6" i="2"/>
  <c r="I6" i="2" s="1"/>
  <c r="H6" i="5" l="1"/>
  <c r="I6" i="5" s="1"/>
  <c r="H6" i="4"/>
  <c r="I6" i="4" s="1"/>
  <c r="K6" i="5"/>
  <c r="J6" i="5"/>
  <c r="L6" i="5" s="1"/>
  <c r="J6" i="4"/>
  <c r="K6" i="4"/>
  <c r="J6" i="3"/>
  <c r="K6" i="3"/>
  <c r="K6" i="2"/>
  <c r="J6" i="2"/>
  <c r="S6" i="5" l="1"/>
  <c r="R6" i="5"/>
  <c r="L6" i="3"/>
  <c r="U6" i="5"/>
  <c r="T6" i="5"/>
  <c r="Q6" i="5"/>
  <c r="P6" i="5"/>
  <c r="O6" i="5"/>
  <c r="N6" i="5"/>
  <c r="M6" i="5"/>
  <c r="L6" i="4"/>
  <c r="Q6" i="3"/>
  <c r="O6" i="3"/>
  <c r="M6" i="3"/>
  <c r="P6" i="3"/>
  <c r="L6" i="2"/>
  <c r="U6" i="3" l="1"/>
  <c r="R6" i="2"/>
  <c r="S6" i="2"/>
  <c r="P6" i="4"/>
  <c r="O6" i="4"/>
  <c r="N6" i="4"/>
  <c r="M6" i="4"/>
  <c r="U6" i="4"/>
  <c r="S6" i="4"/>
  <c r="R6" i="4"/>
  <c r="Q6" i="4"/>
  <c r="U6" i="2"/>
  <c r="N6" i="2"/>
  <c r="M6" i="2"/>
  <c r="T6" i="2"/>
  <c r="Q6" i="2"/>
  <c r="P6" i="2"/>
  <c r="O6" i="2"/>
  <c r="B8" i="5" l="1"/>
  <c r="A6" i="5" l="1"/>
  <c r="B9" i="6" l="1"/>
  <c r="C9" i="6"/>
  <c r="D9" i="6"/>
  <c r="W8" i="2" l="1"/>
  <c r="W8" i="5" l="1"/>
  <c r="B8" i="3" l="1"/>
  <c r="A9" i="6" l="1"/>
  <c r="D8" i="5" l="1"/>
  <c r="C8" i="5"/>
  <c r="E8" i="5"/>
  <c r="A6" i="3"/>
  <c r="A6" i="4"/>
  <c r="W8" i="4"/>
  <c r="D8" i="4"/>
  <c r="C8" i="4"/>
  <c r="B8" i="4"/>
  <c r="W8" i="3"/>
  <c r="D8" i="3"/>
  <c r="C8" i="3"/>
  <c r="E8" i="3" l="1"/>
  <c r="F8" i="3"/>
  <c r="E8" i="4"/>
  <c r="F8" i="4"/>
  <c r="G8" i="5"/>
  <c r="V8" i="5"/>
  <c r="F8" i="5"/>
  <c r="V8" i="4"/>
  <c r="G8" i="4"/>
  <c r="V8" i="3"/>
  <c r="G8" i="3"/>
  <c r="H8" i="5" l="1"/>
  <c r="H8" i="4" l="1"/>
  <c r="H8" i="3"/>
  <c r="K8" i="5" l="1"/>
  <c r="I8" i="5"/>
  <c r="J8" i="5"/>
  <c r="I8" i="4"/>
  <c r="K8" i="4"/>
  <c r="K8" i="3"/>
  <c r="I8" i="3"/>
  <c r="J8" i="4" l="1"/>
  <c r="J8" i="3"/>
  <c r="T8" i="5" l="1"/>
  <c r="N8" i="5"/>
  <c r="T8" i="3"/>
  <c r="N8" i="3"/>
  <c r="Q8" i="5"/>
  <c r="N8" i="4"/>
  <c r="M8" i="5"/>
  <c r="R8" i="5"/>
  <c r="S8" i="5"/>
  <c r="P8" i="5"/>
  <c r="L8" i="5"/>
  <c r="O8" i="5"/>
  <c r="Q8" i="4"/>
  <c r="O8" i="3"/>
  <c r="R8" i="4"/>
  <c r="L8" i="4"/>
  <c r="P8" i="4"/>
  <c r="O8" i="4"/>
  <c r="S8" i="4"/>
  <c r="L8" i="3"/>
  <c r="P8" i="3"/>
  <c r="R8" i="3"/>
  <c r="Q8" i="3"/>
  <c r="S8" i="3"/>
  <c r="U8" i="5" l="1"/>
  <c r="M8" i="4"/>
  <c r="U8" i="4"/>
  <c r="M8" i="3"/>
  <c r="U8" i="3"/>
  <c r="C8" i="2"/>
  <c r="D8" i="2"/>
  <c r="E8" i="2" l="1"/>
  <c r="F8" i="2" l="1"/>
  <c r="G8" i="2" l="1"/>
  <c r="H8" i="2" l="1"/>
  <c r="I8" i="2" l="1"/>
  <c r="J8" i="2" l="1"/>
  <c r="K8" i="2"/>
  <c r="B8" i="2"/>
  <c r="B11" i="6" l="1"/>
  <c r="U8" i="2"/>
  <c r="L8" i="2"/>
  <c r="V8" i="2"/>
  <c r="T8" i="2" l="1"/>
  <c r="S8" i="2"/>
  <c r="M8" i="2"/>
  <c r="Q8" i="2"/>
  <c r="P8" i="2"/>
  <c r="N8" i="2"/>
  <c r="R8" i="2"/>
  <c r="O8" i="2"/>
  <c r="I9" i="6" l="1"/>
  <c r="S9" i="6"/>
  <c r="V9" i="6"/>
  <c r="E9" i="6"/>
  <c r="W9" i="6"/>
  <c r="W11" i="6" s="1"/>
  <c r="N9" i="6"/>
  <c r="R9" i="6"/>
  <c r="Q9" i="6"/>
  <c r="U9" i="6"/>
  <c r="U11" i="6" s="1"/>
  <c r="F9" i="6"/>
  <c r="P9" i="6"/>
  <c r="J9" i="6"/>
  <c r="T9" i="6"/>
  <c r="M9" i="6"/>
  <c r="G9" i="6"/>
  <c r="H9" i="6"/>
  <c r="L9" i="6"/>
  <c r="O9" i="6"/>
  <c r="K9" i="6"/>
  <c r="C11" i="6" l="1"/>
  <c r="G11" i="6"/>
  <c r="E11" i="6"/>
  <c r="H11" i="6"/>
  <c r="V11" i="6"/>
  <c r="N11" i="6"/>
  <c r="P11" i="6"/>
  <c r="K11" i="6"/>
  <c r="L11" i="6"/>
  <c r="J11" i="6"/>
  <c r="F11" i="6"/>
  <c r="D11" i="6"/>
  <c r="I11" i="6"/>
  <c r="R11" i="6"/>
  <c r="S11" i="6"/>
  <c r="Q11" i="6"/>
  <c r="O11" i="6"/>
  <c r="M11" i="6"/>
  <c r="T8" i="4" l="1"/>
  <c r="T11" i="6" l="1"/>
</calcChain>
</file>

<file path=xl/sharedStrings.xml><?xml version="1.0" encoding="utf-8"?>
<sst xmlns="http://schemas.openxmlformats.org/spreadsheetml/2006/main" count="138" uniqueCount="38">
  <si>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</si>
  <si>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</si>
  <si>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</si>
  <si>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</si>
  <si>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</si>
  <si>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</si>
  <si>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</si>
  <si>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</si>
  <si>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</si>
  <si>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</si>
  <si>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</si>
  <si>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</si>
  <si>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</si>
  <si>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</si>
  <si>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</si>
  <si>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</si>
  <si>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</si>
  <si>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</si>
  <si>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</si>
  <si>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</si>
  <si>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</si>
  <si>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</si>
  <si>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</si>
  <si>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</si>
  <si>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</si>
  <si>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</si>
  <si>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</si>
  <si>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</si>
  <si>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</si>
  <si>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</si>
  <si>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</si>
  <si>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</si>
  <si>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3 CITIES</t>
  </si>
  <si>
    <t>FISCAL YEAR TO DATE AS OF JULY 4, 2026</t>
  </si>
  <si>
    <t>FISCAL YEAR 2027</t>
  </si>
  <si>
    <t>* 4 days to start the fiscal year</t>
  </si>
  <si>
    <t>7/4/2026 *</t>
  </si>
  <si>
    <t>FY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</si>
</sst>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14"/>
  <sheetViews>
    <sheetView tabSelected="1" zoomScaleNormal="100" workbookViewId="0">
      <pane ySplit="7" topLeftCell="A8" activePane="bottomLeft" state="frozen"/>
      <selection pane="bottomLeft" activeCell="A10" sqref="A10"/>
    </sheetView>
  </sheetViews>
  <sheetFormatPr defaultRowHeight="15" customHeight="1" x14ac:dyDescent="0.25"/>
  <cols>
    <col min="1" max="1" width="11.7109375" customWidth="1"/>
    <col min="2" max="3" width="18" bestFit="1" customWidth="1"/>
    <col min="4" max="4" width="15.28515625" bestFit="1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7/4/2026 *</v>
      </c>
      <c r="B9" s="7">
        <f>SUM('Mountaineer:Charles Town'!B6)</f>
        <v>82353045.689999998</v>
      </c>
      <c r="C9" s="7">
        <f>SUM('Mountaineer:Charles Town'!C6)</f>
        <v>73978092.350000009</v>
      </c>
      <c r="D9" s="7">
        <f>SUM('Mountaineer:Charles Town'!D6)</f>
        <v>1513545.1099999999</v>
      </c>
      <c r="E9" s="7">
        <f>SUM('Mountaineer:Charles Town'!E6)</f>
        <v>6861408.2299999986</v>
      </c>
      <c r="F9" s="7">
        <f>SUM('Mountaineer:Charles Town'!F6)</f>
        <v>274456.31999999995</v>
      </c>
      <c r="G9" s="7">
        <f>SUM('Mountaineer:Charles Town'!G6)</f>
        <v>0</v>
      </c>
      <c r="H9" s="7">
        <f>SUM('Mountaineer:Charles Town'!H6)</f>
        <v>6586951.9099999983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6586951.9099999983</v>
      </c>
      <c r="M9" s="7">
        <f>SUM('Mountaineer:Charles Town'!M6)</f>
        <v>3062932.63</v>
      </c>
      <c r="N9" s="7">
        <f>SUM('Mountaineer:Charles Town'!N6)</f>
        <v>1976085.59</v>
      </c>
      <c r="O9" s="7">
        <f>SUM('Mountaineer:Charles Town'!O6)</f>
        <v>790434.22</v>
      </c>
      <c r="P9" s="7">
        <f>SUM('Mountaineer:Charles Town'!P6)</f>
        <v>461086.63</v>
      </c>
      <c r="Q9" s="7">
        <f>SUM('Mountaineer:Charles Town'!Q6)</f>
        <v>65869.52</v>
      </c>
      <c r="R9" s="7">
        <f>SUM('Mountaineer:Charles Town'!R6)</f>
        <v>32889.72</v>
      </c>
      <c r="S9" s="7">
        <f>SUM('Mountaineer:Charles Town'!S6)</f>
        <v>65914.559999999998</v>
      </c>
      <c r="T9" s="7">
        <f>SUM('Mountaineer:Charles Town'!T6)</f>
        <v>121300.12000000001</v>
      </c>
      <c r="U9" s="7">
        <f>SUM('Mountaineer:Charles Town'!U6)</f>
        <v>10438.92</v>
      </c>
      <c r="V9" s="7">
        <f>SUM('Mountaineer:Charles Town'!V6)</f>
        <v>6075.8593023003705</v>
      </c>
      <c r="W9" s="5">
        <f>SUM('Mountaineer:Charles Town'!W6)</f>
        <v>4177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1" spans="1:96" ht="15" customHeight="1" thickBot="1" x14ac:dyDescent="0.3">
      <c r="B11" s="11">
        <f t="shared" ref="B11:U11" si="0">SUM(B9:B10)</f>
        <v>82353045.689999998</v>
      </c>
      <c r="C11" s="11">
        <f t="shared" si="0"/>
        <v>73978092.350000009</v>
      </c>
      <c r="D11" s="11">
        <f t="shared" si="0"/>
        <v>1513545.1099999999</v>
      </c>
      <c r="E11" s="11">
        <f t="shared" si="0"/>
        <v>6861408.2299999986</v>
      </c>
      <c r="F11" s="11">
        <f t="shared" si="0"/>
        <v>274456.31999999995</v>
      </c>
      <c r="G11" s="11">
        <f t="shared" si="0"/>
        <v>0</v>
      </c>
      <c r="H11" s="11">
        <f t="shared" si="0"/>
        <v>6586951.9099999983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1">
        <f t="shared" si="0"/>
        <v>6586951.9099999983</v>
      </c>
      <c r="M11" s="11">
        <f t="shared" si="0"/>
        <v>3062932.63</v>
      </c>
      <c r="N11" s="11">
        <f t="shared" si="0"/>
        <v>1976085.59</v>
      </c>
      <c r="O11" s="11">
        <f t="shared" si="0"/>
        <v>790434.22</v>
      </c>
      <c r="P11" s="11">
        <f t="shared" si="0"/>
        <v>461086.63</v>
      </c>
      <c r="Q11" s="11">
        <f t="shared" si="0"/>
        <v>65869.52</v>
      </c>
      <c r="R11" s="11">
        <f t="shared" si="0"/>
        <v>32889.72</v>
      </c>
      <c r="S11" s="11">
        <f t="shared" si="0"/>
        <v>65914.559999999998</v>
      </c>
      <c r="T11" s="11">
        <f t="shared" si="0"/>
        <v>121300.12000000001</v>
      </c>
      <c r="U11" s="11">
        <f t="shared" si="0"/>
        <v>10438.92</v>
      </c>
      <c r="V11" s="11">
        <f>AVERAGE(V9:V10)</f>
        <v>6075.8593023003705</v>
      </c>
      <c r="W11" s="13">
        <f>AVERAGE(W9:W10)</f>
        <v>4177</v>
      </c>
    </row>
    <row r="12" spans="1:96" ht="15" customHeight="1" thickTop="1" x14ac:dyDescent="0.25"/>
    <row r="13" spans="1:96" ht="15" customHeight="1" x14ac:dyDescent="0.25">
      <c r="A13" s="1" t="s">
        <v>35</v>
      </c>
    </row>
    <row r="14" spans="1:96" ht="15" customHeight="1" x14ac:dyDescent="0.25">
      <c r="A14" s="1" t="s">
        <v>4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11"/>
  <sheetViews>
    <sheetView zoomScaleNormal="100" workbookViewId="0">
      <pane ySplit="3" topLeftCell="A4" activePane="bottomLeft" state="frozen"/>
      <selection pane="bottomLeft" activeCell="A7" sqref="A7"/>
    </sheetView>
  </sheetViews>
  <sheetFormatPr defaultRowHeight="15" customHeight="1" x14ac:dyDescent="0.25"/>
  <cols>
    <col min="1" max="1" width="11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37</v>
      </c>
      <c r="B2" s="4">
        <v>801883280.34000003</v>
      </c>
      <c r="C2" s="4">
        <v>711844603.49000013</v>
      </c>
      <c r="D2" s="4">
        <v>15969515</v>
      </c>
      <c r="E2" s="4">
        <v>74069161.849999994</v>
      </c>
      <c r="F2" s="4">
        <v>2962766.3700000006</v>
      </c>
      <c r="G2" s="4">
        <v>0</v>
      </c>
      <c r="H2" s="4">
        <v>71106395.480000034</v>
      </c>
      <c r="I2" s="4">
        <v>0</v>
      </c>
      <c r="J2" s="4">
        <v>0</v>
      </c>
      <c r="K2" s="4">
        <v>0</v>
      </c>
      <c r="L2" s="4">
        <v>71106395.480000034</v>
      </c>
      <c r="M2" s="4">
        <v>33064473.90000001</v>
      </c>
      <c r="N2" s="4">
        <v>21331918.620000005</v>
      </c>
      <c r="O2" s="4">
        <v>8549531.4000000004</v>
      </c>
      <c r="P2" s="4">
        <v>4963642.1099999985</v>
      </c>
      <c r="Q2" s="4">
        <v>711063.97000000009</v>
      </c>
      <c r="R2" s="4">
        <v>531818.77</v>
      </c>
      <c r="S2" s="4">
        <v>531818.77</v>
      </c>
      <c r="T2" s="4">
        <v>711063.97000000009</v>
      </c>
      <c r="U2" s="4">
        <v>711063.97000000009</v>
      </c>
      <c r="V2" s="16">
        <v>1408.67</v>
      </c>
      <c r="W2" s="8">
        <v>991</v>
      </c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36</v>
      </c>
      <c r="B6" s="7">
        <v>10608452.32</v>
      </c>
      <c r="C6" s="7">
        <v>9336229.8000000007</v>
      </c>
      <c r="D6" s="7">
        <v>184835</v>
      </c>
      <c r="E6" s="7">
        <f t="shared" ref="E6" si="0">B6-C6-D6</f>
        <v>1087387.5199999996</v>
      </c>
      <c r="F6" s="7">
        <f>ROUND(E6*0.04,2)</f>
        <v>43495.5</v>
      </c>
      <c r="G6" s="7">
        <f t="shared" ref="G6" si="1">ROUND(E6*0,2)</f>
        <v>0</v>
      </c>
      <c r="H6" s="7">
        <f t="shared" ref="H6" si="2">E6-F6-G6</f>
        <v>1043892.0199999996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1043892.0199999996</v>
      </c>
      <c r="M6" s="7">
        <f t="shared" ref="M6" si="7">ROUND(L6*0.465,2)</f>
        <v>485409.79</v>
      </c>
      <c r="N6" s="7">
        <f>ROUND(L6*0.3,2)</f>
        <v>313167.61</v>
      </c>
      <c r="O6" s="7">
        <f t="shared" ref="O6" si="8">ROUND(L6*0.12,2)</f>
        <v>125267.04</v>
      </c>
      <c r="P6" s="7">
        <f t="shared" ref="P6" si="9">ROUND(L6*0.07,2)</f>
        <v>73072.44</v>
      </c>
      <c r="Q6" s="7">
        <f t="shared" ref="Q6" si="10">ROUND(L6*0.01,2)</f>
        <v>10438.92</v>
      </c>
      <c r="R6" s="7">
        <f>ROUND(L6*0,2)</f>
        <v>0</v>
      </c>
      <c r="S6" s="7">
        <f>ROUND(L6*0.015,2)</f>
        <v>15658.38</v>
      </c>
      <c r="T6" s="7">
        <f t="shared" ref="T6" si="11">ROUND(L6*0.01,2)</f>
        <v>10438.92</v>
      </c>
      <c r="U6" s="7">
        <f t="shared" ref="U6" si="12">ROUND(L6*0.01,2)</f>
        <v>10438.92</v>
      </c>
      <c r="V6" s="16">
        <f t="shared" ref="V6" si="13">E6/W6</f>
        <v>1105.0686178861783</v>
      </c>
      <c r="W6" s="8">
        <v>984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B7" s="9"/>
      <c r="V7" s="10"/>
    </row>
    <row r="8" spans="1:96" ht="15" customHeight="1" thickBot="1" x14ac:dyDescent="0.3">
      <c r="B8" s="11">
        <f t="shared" ref="B8:U8" si="14">SUM(B6:B7)</f>
        <v>10608452.32</v>
      </c>
      <c r="C8" s="11">
        <f t="shared" si="14"/>
        <v>9336229.8000000007</v>
      </c>
      <c r="D8" s="11">
        <f t="shared" si="14"/>
        <v>184835</v>
      </c>
      <c r="E8" s="11">
        <f t="shared" si="14"/>
        <v>1087387.5199999996</v>
      </c>
      <c r="F8" s="11">
        <f t="shared" si="14"/>
        <v>43495.5</v>
      </c>
      <c r="G8" s="11">
        <f t="shared" si="14"/>
        <v>0</v>
      </c>
      <c r="H8" s="11">
        <f t="shared" si="14"/>
        <v>1043892.0199999996</v>
      </c>
      <c r="I8" s="11">
        <f t="shared" si="14"/>
        <v>0</v>
      </c>
      <c r="J8" s="11">
        <f t="shared" si="14"/>
        <v>0</v>
      </c>
      <c r="K8" s="11">
        <f t="shared" si="14"/>
        <v>0</v>
      </c>
      <c r="L8" s="11">
        <f t="shared" si="14"/>
        <v>1043892.0199999996</v>
      </c>
      <c r="M8" s="11">
        <f t="shared" si="14"/>
        <v>485409.79</v>
      </c>
      <c r="N8" s="11">
        <f t="shared" si="14"/>
        <v>313167.61</v>
      </c>
      <c r="O8" s="11">
        <f t="shared" si="14"/>
        <v>125267.04</v>
      </c>
      <c r="P8" s="11">
        <f t="shared" si="14"/>
        <v>73072.44</v>
      </c>
      <c r="Q8" s="11">
        <f t="shared" si="14"/>
        <v>10438.92</v>
      </c>
      <c r="R8" s="11">
        <f t="shared" si="14"/>
        <v>0</v>
      </c>
      <c r="S8" s="11">
        <f t="shared" si="14"/>
        <v>15658.38</v>
      </c>
      <c r="T8" s="11">
        <f t="shared" si="14"/>
        <v>10438.92</v>
      </c>
      <c r="U8" s="11">
        <f t="shared" si="14"/>
        <v>10438.92</v>
      </c>
      <c r="V8" s="12">
        <f>AVERAGE(V6:V7)</f>
        <v>1105.0686178861783</v>
      </c>
      <c r="W8" s="13">
        <f>AVERAGE(W6:W7)</f>
        <v>984</v>
      </c>
    </row>
    <row r="9" spans="1:96" ht="15" customHeight="1" thickTop="1" x14ac:dyDescent="0.25"/>
    <row r="10" spans="1:96" ht="15" customHeight="1" x14ac:dyDescent="0.25">
      <c r="A10" s="1" t="s">
        <v>35</v>
      </c>
    </row>
    <row r="11" spans="1:96" ht="15" customHeight="1" x14ac:dyDescent="0.25">
      <c r="A11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&amp;CMOUNTAINEER CASINO VIDEO LOTTERY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11"/>
  <sheetViews>
    <sheetView zoomScaleNormal="100" workbookViewId="0">
      <pane ySplit="3" topLeftCell="A4" activePane="bottomLeft" state="frozen"/>
      <selection pane="bottomLeft" activeCell="A7" sqref="A7"/>
    </sheetView>
  </sheetViews>
  <sheetFormatPr defaultRowHeight="15" customHeight="1" x14ac:dyDescent="0.25"/>
  <cols>
    <col min="1" max="1" width="11.7109375" customWidth="1"/>
    <col min="2" max="2" width="17.42578125" bestFit="1" customWidth="1"/>
    <col min="3" max="3" width="16.28515625" bestFit="1" customWidth="1"/>
    <col min="4" max="5" width="15.28515625" bestFit="1" customWidth="1"/>
    <col min="6" max="6" width="14.855468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5.85546875" customWidth="1"/>
    <col min="14" max="14" width="15.42578125" customWidth="1"/>
    <col min="15" max="15" width="14.7109375" bestFit="1" customWidth="1"/>
    <col min="16" max="16" width="14.28515625" bestFit="1" customWidth="1"/>
    <col min="17" max="19" width="12.570312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37</v>
      </c>
      <c r="B2" s="4">
        <v>1025358822.5799998</v>
      </c>
      <c r="C2" s="4">
        <v>919806852.56000018</v>
      </c>
      <c r="D2" s="4">
        <v>18557309.129999999</v>
      </c>
      <c r="E2" s="4">
        <v>86994660.889999971</v>
      </c>
      <c r="F2" s="4">
        <v>3479786.4200000004</v>
      </c>
      <c r="G2" s="4">
        <v>0</v>
      </c>
      <c r="H2" s="4">
        <v>83514874.469999969</v>
      </c>
      <c r="I2" s="4">
        <v>0</v>
      </c>
      <c r="J2" s="4">
        <v>0</v>
      </c>
      <c r="K2" s="4">
        <v>0</v>
      </c>
      <c r="L2" s="4">
        <v>83514874.469999969</v>
      </c>
      <c r="M2" s="4">
        <v>38834416.659999989</v>
      </c>
      <c r="N2" s="4">
        <v>25054462.229999997</v>
      </c>
      <c r="O2" s="4">
        <v>10039755.73</v>
      </c>
      <c r="P2" s="4">
        <v>5831241.7400000012</v>
      </c>
      <c r="Q2" s="4">
        <v>835148.75000000023</v>
      </c>
      <c r="R2" s="4">
        <v>624775.93000000005</v>
      </c>
      <c r="S2" s="4">
        <v>624775.93000000005</v>
      </c>
      <c r="T2" s="4">
        <v>1219805.6900000002</v>
      </c>
      <c r="U2" s="4">
        <v>450491.81000000011</v>
      </c>
      <c r="V2" s="4">
        <v>1815.18</v>
      </c>
      <c r="W2" s="8">
        <v>905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16216805.170000002</v>
      </c>
      <c r="C6" s="7">
        <v>14384725.5</v>
      </c>
      <c r="D6" s="7">
        <v>295572.95999999996</v>
      </c>
      <c r="E6" s="7">
        <f t="shared" ref="E6" si="0">B6-C6-D6</f>
        <v>1536506.7100000018</v>
      </c>
      <c r="F6" s="7">
        <f>ROUND(E6*0.04,2)</f>
        <v>61460.27</v>
      </c>
      <c r="G6" s="7">
        <f t="shared" ref="G6" si="1">ROUND(E6*0,2)</f>
        <v>0</v>
      </c>
      <c r="H6" s="7">
        <f t="shared" ref="H6" si="2">E6-F6-G6</f>
        <v>1475046.4400000018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1475046.4400000018</v>
      </c>
      <c r="M6" s="7">
        <f t="shared" ref="M6" si="7">ROUND(L6*0.465,2)</f>
        <v>685896.59</v>
      </c>
      <c r="N6" s="7">
        <f>ROUND(L6*0.3,2)+0.02</f>
        <v>442513.95</v>
      </c>
      <c r="O6" s="7">
        <f t="shared" ref="O6" si="8">ROUND(L6*0.12,2)</f>
        <v>177005.57</v>
      </c>
      <c r="P6" s="7">
        <f t="shared" ref="P6" si="9">ROUND(L6*0.07,2)</f>
        <v>103253.25</v>
      </c>
      <c r="Q6" s="7">
        <f t="shared" ref="Q6" si="10">ROUND(L6*0.01,2)</f>
        <v>14750.46</v>
      </c>
      <c r="R6" s="7">
        <f>ROUND(L6*0.015,2)</f>
        <v>22125.7</v>
      </c>
      <c r="S6" s="7">
        <f>ROUND(L6*0,2)</f>
        <v>0</v>
      </c>
      <c r="T6" s="7">
        <f>ROUND(L6*0.02,2)-0.01</f>
        <v>29500.920000000002</v>
      </c>
      <c r="U6" s="7">
        <f>ROUND(L6*0,2)</f>
        <v>0</v>
      </c>
      <c r="V6" s="16">
        <f t="shared" ref="V6" si="11">E6/W6</f>
        <v>1602.1967778936412</v>
      </c>
      <c r="W6" s="8">
        <v>959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4.25" customHeight="1" x14ac:dyDescent="0.25">
      <c r="B7" s="9"/>
      <c r="V7" s="10"/>
    </row>
    <row r="8" spans="1:96" ht="15" customHeight="1" thickBot="1" x14ac:dyDescent="0.3">
      <c r="B8" s="11">
        <f t="shared" ref="B8:U8" si="12">SUM(B6:B7)</f>
        <v>16216805.170000002</v>
      </c>
      <c r="C8" s="11">
        <f t="shared" si="12"/>
        <v>14384725.5</v>
      </c>
      <c r="D8" s="11">
        <f t="shared" si="12"/>
        <v>295572.95999999996</v>
      </c>
      <c r="E8" s="11">
        <f t="shared" si="12"/>
        <v>1536506.7100000018</v>
      </c>
      <c r="F8" s="11">
        <f t="shared" si="12"/>
        <v>61460.27</v>
      </c>
      <c r="G8" s="11">
        <f t="shared" si="12"/>
        <v>0</v>
      </c>
      <c r="H8" s="11">
        <f t="shared" si="12"/>
        <v>1475046.4400000018</v>
      </c>
      <c r="I8" s="11">
        <f t="shared" si="12"/>
        <v>0</v>
      </c>
      <c r="J8" s="11">
        <f t="shared" si="12"/>
        <v>0</v>
      </c>
      <c r="K8" s="11">
        <f t="shared" si="12"/>
        <v>0</v>
      </c>
      <c r="L8" s="11">
        <f t="shared" si="12"/>
        <v>1475046.4400000018</v>
      </c>
      <c r="M8" s="11">
        <f t="shared" si="12"/>
        <v>685896.59</v>
      </c>
      <c r="N8" s="11">
        <f t="shared" si="12"/>
        <v>442513.95</v>
      </c>
      <c r="O8" s="11">
        <f t="shared" si="12"/>
        <v>177005.57</v>
      </c>
      <c r="P8" s="11">
        <f t="shared" si="12"/>
        <v>103253.25</v>
      </c>
      <c r="Q8" s="11">
        <f t="shared" si="12"/>
        <v>14750.46</v>
      </c>
      <c r="R8" s="11">
        <f t="shared" si="12"/>
        <v>22125.7</v>
      </c>
      <c r="S8" s="11">
        <f t="shared" si="12"/>
        <v>0</v>
      </c>
      <c r="T8" s="11">
        <f t="shared" si="12"/>
        <v>29500.920000000002</v>
      </c>
      <c r="U8" s="11">
        <f t="shared" si="12"/>
        <v>0</v>
      </c>
      <c r="V8" s="12">
        <f>AVERAGE(V6:V7)</f>
        <v>1602.1967778936412</v>
      </c>
      <c r="W8" s="13">
        <f>AVERAGE(W6:W7)</f>
        <v>959</v>
      </c>
    </row>
    <row r="9" spans="1:96" ht="15" customHeight="1" thickTop="1" x14ac:dyDescent="0.25"/>
    <row r="10" spans="1:96" ht="15" customHeight="1" x14ac:dyDescent="0.25">
      <c r="A10" s="1" t="s">
        <v>35</v>
      </c>
    </row>
    <row r="11" spans="1:96" ht="15" customHeight="1" x14ac:dyDescent="0.25">
      <c r="A11" s="1" t="s">
        <v>4</v>
      </c>
    </row>
  </sheetData>
  <mergeCells count="1">
    <mergeCell ref="A4:W4"/>
  </mergeCells>
  <pageMargins left="0.25" right="0.25" top="0.5" bottom="0.25" header="0" footer="0"/>
  <pageSetup paperSize="5" scale="55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11"/>
  <sheetViews>
    <sheetView zoomScaleNormal="100" workbookViewId="0">
      <pane ySplit="3" topLeftCell="A4" activePane="bottomLeft" state="frozen"/>
      <selection pane="bottomLeft" activeCell="A7" sqref="A7"/>
    </sheetView>
  </sheetViews>
  <sheetFormatPr defaultRowHeight="15" customHeight="1" x14ac:dyDescent="0.25"/>
  <cols>
    <col min="1" max="1" width="11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2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37</v>
      </c>
      <c r="B2" s="4">
        <v>616694850.98000002</v>
      </c>
      <c r="C2" s="4">
        <v>553512493.75999987</v>
      </c>
      <c r="D2" s="4">
        <v>8302309.6999999993</v>
      </c>
      <c r="E2" s="4">
        <v>54880047.519999966</v>
      </c>
      <c r="F2" s="4">
        <v>1791316.4200000004</v>
      </c>
      <c r="G2" s="4">
        <v>403885.51999999996</v>
      </c>
      <c r="H2" s="4">
        <v>52684845.579999991</v>
      </c>
      <c r="I2" s="4">
        <v>834874.41</v>
      </c>
      <c r="J2" s="4">
        <v>519291.88000000006</v>
      </c>
      <c r="K2" s="4">
        <v>315582.52999999997</v>
      </c>
      <c r="L2" s="4">
        <v>51849971.169999994</v>
      </c>
      <c r="M2" s="4">
        <v>23772112.5</v>
      </c>
      <c r="N2" s="4">
        <v>13300830.629999999</v>
      </c>
      <c r="O2" s="4">
        <v>9088168.4099999983</v>
      </c>
      <c r="P2" s="4">
        <v>3395104.1400000006</v>
      </c>
      <c r="Q2" s="4">
        <v>480930.35000000009</v>
      </c>
      <c r="R2" s="4">
        <v>387912.87999999995</v>
      </c>
      <c r="S2" s="4">
        <v>387912.87999999995</v>
      </c>
      <c r="T2" s="4">
        <v>748691.20000000007</v>
      </c>
      <c r="U2" s="4">
        <v>288308.17999999993</v>
      </c>
      <c r="V2" s="4">
        <v>1674.9</v>
      </c>
      <c r="W2" s="8">
        <v>618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7848267.8200000003</v>
      </c>
      <c r="C6" s="7">
        <v>6975389.040000001</v>
      </c>
      <c r="D6" s="7">
        <v>125377.13999999998</v>
      </c>
      <c r="E6" s="7">
        <f t="shared" ref="E6" si="0">B6-C6-D6</f>
        <v>747501.63999999932</v>
      </c>
      <c r="F6" s="7">
        <f>ROUND(E6*0.04,2)-0.01</f>
        <v>29900.06</v>
      </c>
      <c r="G6" s="7">
        <f t="shared" ref="G6" si="1">ROUND(E6*0,2)</f>
        <v>0</v>
      </c>
      <c r="H6" s="7">
        <f t="shared" ref="H6" si="2">E6-F6-G6</f>
        <v>717601.57999999926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717601.57999999926</v>
      </c>
      <c r="M6" s="7">
        <f t="shared" ref="M6" si="7">ROUND(L6*0.465,2)</f>
        <v>333684.73</v>
      </c>
      <c r="N6" s="7">
        <f>ROUND(L6*0.3,2)</f>
        <v>215280.47</v>
      </c>
      <c r="O6" s="7">
        <f t="shared" ref="O6" si="8">ROUND(L6*0.12,2)</f>
        <v>86112.19</v>
      </c>
      <c r="P6" s="7">
        <f t="shared" ref="P6" si="9">ROUND(L6*0.07,2)</f>
        <v>50232.11</v>
      </c>
      <c r="Q6" s="7">
        <f t="shared" ref="Q6" si="10">ROUND(L6*0.01,2)</f>
        <v>7176.02</v>
      </c>
      <c r="R6" s="7">
        <f>ROUND(L6*0.015,2)</f>
        <v>10764.02</v>
      </c>
      <c r="S6" s="7">
        <f>ROUND(L6*0,2)</f>
        <v>0</v>
      </c>
      <c r="T6" s="7">
        <f>ROUND(L6*0.02,2)+0.01</f>
        <v>14352.04</v>
      </c>
      <c r="U6" s="7">
        <f>ROUND(L6*0,2)</f>
        <v>0</v>
      </c>
      <c r="V6" s="16">
        <f t="shared" ref="V6" si="11">E6/W6</f>
        <v>1207.5955411954756</v>
      </c>
      <c r="W6" s="8">
        <v>619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.75" customHeight="1" x14ac:dyDescent="0.25">
      <c r="B7" s="9"/>
      <c r="V7" s="10"/>
    </row>
    <row r="8" spans="1:96" ht="15" customHeight="1" thickBot="1" x14ac:dyDescent="0.3">
      <c r="B8" s="11">
        <f t="shared" ref="B8:U8" si="12">SUM(B6:B7)</f>
        <v>7848267.8200000003</v>
      </c>
      <c r="C8" s="11">
        <f t="shared" si="12"/>
        <v>6975389.040000001</v>
      </c>
      <c r="D8" s="11">
        <f t="shared" si="12"/>
        <v>125377.13999999998</v>
      </c>
      <c r="E8" s="11">
        <f t="shared" si="12"/>
        <v>747501.63999999932</v>
      </c>
      <c r="F8" s="11">
        <f t="shared" si="12"/>
        <v>29900.06</v>
      </c>
      <c r="G8" s="11">
        <f t="shared" si="12"/>
        <v>0</v>
      </c>
      <c r="H8" s="11">
        <f t="shared" si="12"/>
        <v>717601.57999999926</v>
      </c>
      <c r="I8" s="11">
        <f t="shared" si="12"/>
        <v>0</v>
      </c>
      <c r="J8" s="11">
        <f t="shared" si="12"/>
        <v>0</v>
      </c>
      <c r="K8" s="11">
        <f t="shared" si="12"/>
        <v>0</v>
      </c>
      <c r="L8" s="11">
        <f t="shared" si="12"/>
        <v>717601.57999999926</v>
      </c>
      <c r="M8" s="11">
        <f t="shared" si="12"/>
        <v>333684.73</v>
      </c>
      <c r="N8" s="11">
        <f t="shared" si="12"/>
        <v>215280.47</v>
      </c>
      <c r="O8" s="11">
        <f t="shared" si="12"/>
        <v>86112.19</v>
      </c>
      <c r="P8" s="11">
        <f t="shared" si="12"/>
        <v>50232.11</v>
      </c>
      <c r="Q8" s="11">
        <f t="shared" si="12"/>
        <v>7176.02</v>
      </c>
      <c r="R8" s="11">
        <f t="shared" si="12"/>
        <v>10764.02</v>
      </c>
      <c r="S8" s="11">
        <f t="shared" si="12"/>
        <v>0</v>
      </c>
      <c r="T8" s="11">
        <f t="shared" si="12"/>
        <v>14352.04</v>
      </c>
      <c r="U8" s="11">
        <f t="shared" si="12"/>
        <v>0</v>
      </c>
      <c r="V8" s="12">
        <f>AVERAGE(V6:V7)</f>
        <v>1207.5955411954756</v>
      </c>
      <c r="W8" s="13">
        <f>AVERAGE(W6:W7)</f>
        <v>619</v>
      </c>
    </row>
    <row r="9" spans="1:96" ht="15" customHeight="1" thickTop="1" x14ac:dyDescent="0.25"/>
    <row r="10" spans="1:96" ht="15" customHeight="1" x14ac:dyDescent="0.25">
      <c r="A10" s="1" t="s">
        <v>35</v>
      </c>
    </row>
    <row r="11" spans="1:96" ht="15" customHeight="1" x14ac:dyDescent="0.25">
      <c r="A11" s="1" t="s">
        <v>4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11"/>
  <sheetViews>
    <sheetView zoomScaleNormal="100" workbookViewId="0">
      <pane ySplit="3" topLeftCell="A4" activePane="bottomLeft" state="frozen"/>
      <selection pane="bottomLeft" activeCell="A7" sqref="A7"/>
    </sheetView>
  </sheetViews>
  <sheetFormatPr defaultRowHeight="15" customHeight="1" x14ac:dyDescent="0.25"/>
  <cols>
    <col min="1" max="1" width="11.7109375" customWidth="1"/>
    <col min="2" max="3" width="17.42578125" bestFit="1" customWidth="1"/>
    <col min="4" max="4" width="15.28515625" bestFit="1" customWidth="1"/>
    <col min="5" max="5" width="16.85546875" customWidth="1"/>
    <col min="6" max="6" width="14.28515625" bestFit="1" customWidth="1"/>
    <col min="7" max="7" width="14.28515625" customWidth="1"/>
    <col min="8" max="8" width="16.5703125" customWidth="1"/>
    <col min="9" max="9" width="14.7109375" hidden="1" customWidth="1"/>
    <col min="10" max="10" width="14.140625" customWidth="1"/>
    <col min="11" max="11" width="14.5703125" customWidth="1"/>
    <col min="12" max="12" width="16.7109375" customWidth="1"/>
    <col min="13" max="13" width="15.7109375" bestFit="1" customWidth="1"/>
    <col min="14" max="14" width="15.28515625" bestFit="1" customWidth="1"/>
    <col min="15" max="15" width="14.85546875" customWidth="1"/>
    <col min="16" max="16" width="15.7109375" customWidth="1"/>
    <col min="17" max="17" width="14.5703125" customWidth="1"/>
    <col min="18" max="19" width="14.285156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37</v>
      </c>
      <c r="B2" s="4">
        <v>3423560285.3500009</v>
      </c>
      <c r="C2" s="4">
        <v>3100826938.0599999</v>
      </c>
      <c r="D2" s="4">
        <v>59514854.599999979</v>
      </c>
      <c r="E2" s="4">
        <v>263218492.68999997</v>
      </c>
      <c r="F2" s="4">
        <v>5340672.8600000022</v>
      </c>
      <c r="G2" s="4">
        <v>5188066.9099999992</v>
      </c>
      <c r="H2" s="4">
        <v>252689752.91999993</v>
      </c>
      <c r="I2" s="4">
        <v>12050266.229999999</v>
      </c>
      <c r="J2" s="4">
        <v>7495265.5999999987</v>
      </c>
      <c r="K2" s="4">
        <v>4555000.63</v>
      </c>
      <c r="L2" s="4">
        <v>240639486.69</v>
      </c>
      <c r="M2" s="4">
        <v>107017003.53000003</v>
      </c>
      <c r="N2" s="4">
        <v>39656127.139999993</v>
      </c>
      <c r="O2" s="4">
        <v>70139484.760000005</v>
      </c>
      <c r="P2" s="4">
        <v>13549327.24</v>
      </c>
      <c r="Q2" s="4">
        <v>1864132.9399999997</v>
      </c>
      <c r="R2" s="4">
        <v>1800310.6200000008</v>
      </c>
      <c r="S2" s="4">
        <v>1800310.6200000008</v>
      </c>
      <c r="T2" s="4">
        <v>2862426.6599999988</v>
      </c>
      <c r="U2" s="4">
        <v>1950363.1799999997</v>
      </c>
      <c r="V2" s="4">
        <v>3030.38</v>
      </c>
      <c r="W2" s="8">
        <v>1639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7/4/2026 *</v>
      </c>
      <c r="B6" s="7">
        <v>47679520.380000003</v>
      </c>
      <c r="C6" s="7">
        <v>43281748.010000005</v>
      </c>
      <c r="D6" s="7">
        <v>907760.01</v>
      </c>
      <c r="E6" s="7">
        <f t="shared" ref="E6" si="0">B6-C6-D6</f>
        <v>3490012.3599999975</v>
      </c>
      <c r="F6" s="7">
        <f>ROUND(E6*0.04,2)</f>
        <v>139600.49</v>
      </c>
      <c r="G6" s="7">
        <f t="shared" ref="G6" si="1">ROUND(E6*0,2)</f>
        <v>0</v>
      </c>
      <c r="H6" s="7">
        <f t="shared" ref="H6" si="2">E6-F6-G6</f>
        <v>3350411.8699999973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3350411.8699999973</v>
      </c>
      <c r="M6" s="7">
        <f t="shared" ref="M6" si="7">ROUND(L6*0.465,2)</f>
        <v>1557941.52</v>
      </c>
      <c r="N6" s="7">
        <f>ROUND(L6*0.3,2)</f>
        <v>1005123.56</v>
      </c>
      <c r="O6" s="7">
        <f t="shared" ref="O6" si="8">ROUND(L6*0.12,2)</f>
        <v>402049.42</v>
      </c>
      <c r="P6" s="7">
        <f t="shared" ref="P6" si="9">ROUND(L6*0.07,2)</f>
        <v>234528.83</v>
      </c>
      <c r="Q6" s="7">
        <f t="shared" ref="Q6" si="10">ROUND(L6*0.01,2)</f>
        <v>33504.120000000003</v>
      </c>
      <c r="R6" s="7">
        <f>ROUND(L6*0,2)</f>
        <v>0</v>
      </c>
      <c r="S6" s="7">
        <f>ROUND(L6*0.015,2)</f>
        <v>50256.18</v>
      </c>
      <c r="T6" s="7">
        <f>ROUND(L6*0.02,2)</f>
        <v>67008.240000000005</v>
      </c>
      <c r="U6" s="7">
        <f>ROUND(L6*0,2)</f>
        <v>0</v>
      </c>
      <c r="V6" s="16">
        <f t="shared" ref="V6" si="11">E6/W6</f>
        <v>2160.9983653250761</v>
      </c>
      <c r="W6" s="8">
        <v>1615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B7" s="9"/>
      <c r="V7" s="10"/>
    </row>
    <row r="8" spans="1:96" ht="15" customHeight="1" thickBot="1" x14ac:dyDescent="0.3">
      <c r="B8" s="11">
        <f t="shared" ref="B8:U8" si="12">SUM(B6:B7)</f>
        <v>47679520.380000003</v>
      </c>
      <c r="C8" s="11">
        <f t="shared" si="12"/>
        <v>43281748.010000005</v>
      </c>
      <c r="D8" s="11">
        <f t="shared" si="12"/>
        <v>907760.01</v>
      </c>
      <c r="E8" s="11">
        <f t="shared" si="12"/>
        <v>3490012.3599999975</v>
      </c>
      <c r="F8" s="11">
        <f t="shared" si="12"/>
        <v>139600.49</v>
      </c>
      <c r="G8" s="11">
        <f t="shared" si="12"/>
        <v>0</v>
      </c>
      <c r="H8" s="11">
        <f t="shared" si="12"/>
        <v>3350411.8699999973</v>
      </c>
      <c r="I8" s="11">
        <f t="shared" si="12"/>
        <v>0</v>
      </c>
      <c r="J8" s="11">
        <f t="shared" si="12"/>
        <v>0</v>
      </c>
      <c r="K8" s="11">
        <f t="shared" si="12"/>
        <v>0</v>
      </c>
      <c r="L8" s="11">
        <f t="shared" si="12"/>
        <v>3350411.8699999973</v>
      </c>
      <c r="M8" s="11">
        <f t="shared" si="12"/>
        <v>1557941.52</v>
      </c>
      <c r="N8" s="11">
        <f t="shared" si="12"/>
        <v>1005123.56</v>
      </c>
      <c r="O8" s="11">
        <f t="shared" si="12"/>
        <v>402049.42</v>
      </c>
      <c r="P8" s="11">
        <f t="shared" si="12"/>
        <v>234528.83</v>
      </c>
      <c r="Q8" s="11">
        <f t="shared" si="12"/>
        <v>33504.120000000003</v>
      </c>
      <c r="R8" s="11">
        <f t="shared" si="12"/>
        <v>0</v>
      </c>
      <c r="S8" s="11">
        <f t="shared" si="12"/>
        <v>50256.18</v>
      </c>
      <c r="T8" s="11">
        <f t="shared" si="12"/>
        <v>67008.240000000005</v>
      </c>
      <c r="U8" s="11">
        <f t="shared" si="12"/>
        <v>0</v>
      </c>
      <c r="V8" s="12">
        <f>AVERAGE(V6:V7)</f>
        <v>2160.9983653250761</v>
      </c>
      <c r="W8" s="13">
        <f>AVERAGE(W6:W7)</f>
        <v>1615</v>
      </c>
    </row>
    <row r="9" spans="1:96" ht="15" customHeight="1" thickTop="1" x14ac:dyDescent="0.25"/>
    <row r="10" spans="1:96" ht="15" customHeight="1" x14ac:dyDescent="0.25">
      <c r="A10" s="1" t="s">
        <v>35</v>
      </c>
    </row>
    <row r="11" spans="1:96" ht="15" customHeight="1" x14ac:dyDescent="0.25">
      <c r="A11" s="1" t="s">
        <v>4</v>
      </c>
    </row>
  </sheetData>
  <mergeCells count="1">
    <mergeCell ref="A4:W4"/>
  </mergeCells>
  <pageMargins left="0.25" right="0.25" top="0.5" bottom="0.25" header="0" footer="0"/>
  <pageSetup paperSize="5" scale="52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2026-07-08T16:46:28Z</cp:lastPrinted>
  <dcterms:created xsi:type="dcterms:W3CDTF">2017-06-07T17:06:12Z</dcterms:created>
  <dcterms:modified xsi:type="dcterms:W3CDTF">2026-07-08T16:55:59Z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